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BD6996C-FAF0-4859-8F96-5FF3F61B984E}" xr6:coauthVersionLast="47" xr6:coauthVersionMax="47" xr10:uidLastSave="{00000000-0000-0000-0000-000000000000}"/>
  <bookViews>
    <workbookView xWindow="44790" yWindow="4365" windowWidth="27870" windowHeight="16380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4" i="134" l="1"/>
  <c r="Q42" i="134" l="1"/>
  <c r="Q41" i="134" l="1"/>
  <c r="D42" i="134"/>
  <c r="Y40" i="134"/>
  <c r="Y37" i="134"/>
  <c r="Q40" i="134"/>
  <c r="D36" i="134" l="1"/>
  <c r="D35" i="134"/>
  <c r="D28" i="134" l="1"/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49" i="134" l="1"/>
  <c r="N27" i="134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Y27" i="134" l="1"/>
  <c r="Y28" i="134" s="1"/>
  <c r="Y29" i="134" s="1"/>
  <c r="Z12" i="134"/>
  <c r="Z19" i="134"/>
  <c r="D15" i="133"/>
  <c r="Y30" i="134" l="1"/>
  <c r="Y31" i="134" s="1"/>
  <c r="Y32" i="134" s="1"/>
  <c r="D14" i="133"/>
  <c r="Y33" i="134" l="1"/>
  <c r="Y34" i="134" s="1"/>
  <c r="Y35" i="134" s="1"/>
  <c r="Y36" i="134" s="1"/>
  <c r="Y38" i="134" s="1"/>
  <c r="Y39" i="134" s="1"/>
  <c r="E233" i="2"/>
  <c r="D233" i="2"/>
  <c r="G48" i="132"/>
  <c r="Y41" i="134" l="1"/>
  <c r="Y42" i="134" s="1"/>
  <c r="Y43" i="134" s="1"/>
  <c r="Y45" i="134" s="1"/>
  <c r="Y46" i="134" s="1"/>
  <c r="Y47" i="134" s="1"/>
  <c r="Z26" i="134"/>
  <c r="D7" i="133"/>
  <c r="Z33" i="134" l="1"/>
  <c r="Y48" i="134"/>
  <c r="Y49" i="134" s="1"/>
  <c r="Y50" i="134" s="1"/>
  <c r="Y51" i="134" s="1"/>
  <c r="Y52" i="134" s="1"/>
  <c r="Y53" i="134" s="1"/>
  <c r="Y54" i="134" s="1"/>
  <c r="Y55" i="134" s="1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Z47" i="134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<sst xmlns="http://schemas.openxmlformats.org/spreadsheetml/2006/main" count="1634" uniqueCount="385">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</sst>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47" sqref="H4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-3223758</v>
      </c>
      <c r="Y40" s="156">
        <f>Y39-K40-L40+2</f>
        <v>-3206643</v>
      </c>
      <c r="Z40" s="217">
        <f>AVERAGE(Y40:Y48)</f>
        <v>-3228643.5555555555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/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/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3682355</v>
      </c>
      <c r="H47" s="132">
        <v>300</v>
      </c>
      <c r="I47" s="25">
        <v>-2000</v>
      </c>
      <c r="J47" s="25">
        <v>100</v>
      </c>
      <c r="K47" s="170">
        <f t="shared" si="9"/>
        <v>-1600</v>
      </c>
      <c r="L47" s="171"/>
      <c r="M47" s="153"/>
      <c r="N47" s="149">
        <f t="shared" si="8"/>
        <v>3680755</v>
      </c>
      <c r="O47" s="67">
        <f t="shared" si="2"/>
        <v>91219.010975609941</v>
      </c>
      <c r="P47" s="7">
        <f t="shared" si="5"/>
        <v>3739979.4500000076</v>
      </c>
      <c r="Q47" s="164">
        <f>Q46+N47</f>
        <v>3840146.45</v>
      </c>
      <c r="R47" s="29">
        <f t="shared" si="3"/>
        <v>163.93561306723083</v>
      </c>
      <c r="S47" s="5">
        <f>SUM($Q$7:$Q47)/T47+1+14465-2</f>
        <v>270979.01097560988</v>
      </c>
      <c r="T47" s="18">
        <v>41</v>
      </c>
      <c r="U47" s="138">
        <f>B47</f>
        <v>45180</v>
      </c>
      <c r="V47" s="137">
        <v>1594.6</v>
      </c>
      <c r="W47" s="105"/>
      <c r="X47" s="167" t="e">
        <f>AVERAGE(W47:W55)</f>
        <v>#DIV/0!</v>
      </c>
      <c r="Y47" s="156">
        <f t="shared" si="12"/>
        <v>-3234350</v>
      </c>
      <c r="Z47" s="217">
        <f>AVERAGE(Y47:Y48)</f>
        <v>-3233550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-2000</v>
      </c>
      <c r="J48" s="25">
        <v>100</v>
      </c>
      <c r="K48" s="170">
        <f t="shared" si="9"/>
        <v>-1600</v>
      </c>
      <c r="L48" s="171"/>
      <c r="M48" s="153"/>
      <c r="N48" s="149">
        <f t="shared" si="8"/>
        <v>-1600</v>
      </c>
      <c r="O48" s="67">
        <f t="shared" si="2"/>
        <v>176505.42619047637</v>
      </c>
      <c r="P48" s="7">
        <f t="shared" si="5"/>
        <v>7413227.9000000078</v>
      </c>
      <c r="Q48" s="164">
        <f>Q47+N48-2</f>
        <v>3838544.45</v>
      </c>
      <c r="R48" s="29">
        <f t="shared" si="3"/>
        <v>206.91028590557323</v>
      </c>
      <c r="S48" s="5">
        <f>SUM($Q$7:$Q48)/T48+213</f>
        <v>342014.42619047634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-3232750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>
        <v>-3946</v>
      </c>
      <c r="E49" s="87"/>
      <c r="F49" s="23"/>
      <c r="G49" s="26">
        <f>D49+E49+F49-E48-F48</f>
        <v>-3946</v>
      </c>
      <c r="H49" s="132">
        <v>300</v>
      </c>
      <c r="I49" s="25">
        <v>-2000</v>
      </c>
      <c r="J49" s="25">
        <v>100</v>
      </c>
      <c r="K49" s="170">
        <f t="shared" ref="K49:K55" si="15">+H49+I49+J49</f>
        <v>-1600</v>
      </c>
      <c r="L49" s="171"/>
      <c r="M49" s="153"/>
      <c r="N49" s="149">
        <f t="shared" ref="N49:N55" si="16">L49+K49+G49+M49</f>
        <v>-5546</v>
      </c>
      <c r="O49" s="67">
        <f t="shared" ref="O49:O55" si="17">P49/T49</f>
        <v>257696.00813953509</v>
      </c>
      <c r="P49" s="7">
        <f t="shared" si="5"/>
        <v>11080928.350000009</v>
      </c>
      <c r="Q49" s="164">
        <f t="shared" ref="Q49:Q55" si="18">Q48+N49-2</f>
        <v>3832996.45</v>
      </c>
      <c r="R49" s="29">
        <f t="shared" si="3"/>
        <v>256.02858395819317</v>
      </c>
      <c r="S49" s="5">
        <f>SUM($Q$7:$Q49)/T49+213</f>
        <v>423205.00813953503</v>
      </c>
      <c r="T49" s="18">
        <v>43</v>
      </c>
      <c r="U49" s="138"/>
      <c r="V49" s="137"/>
      <c r="W49" s="105"/>
      <c r="X49" s="167"/>
      <c r="Y49" s="156">
        <f t="shared" si="12"/>
        <v>-3231150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>
        <v>300</v>
      </c>
      <c r="I50" s="25">
        <v>-2000</v>
      </c>
      <c r="J50" s="25">
        <v>100</v>
      </c>
      <c r="K50" s="170">
        <f t="shared" si="15"/>
        <v>-1600</v>
      </c>
      <c r="L50" s="171"/>
      <c r="M50" s="153"/>
      <c r="N50" s="149">
        <f t="shared" si="16"/>
        <v>-1600</v>
      </c>
      <c r="O50" s="67">
        <f t="shared" si="17"/>
        <v>335159.70000000019</v>
      </c>
      <c r="P50" s="7">
        <f t="shared" si="5"/>
        <v>14747026.800000008</v>
      </c>
      <c r="Q50" s="164">
        <f t="shared" si="18"/>
        <v>3831394.45</v>
      </c>
      <c r="R50" s="29">
        <f t="shared" si="3"/>
        <v>302.89220549801576</v>
      </c>
      <c r="S50" s="5">
        <f>SUM($Q$7:$Q50)/T50+213</f>
        <v>500668.70000000013</v>
      </c>
      <c r="T50" s="18">
        <v>44</v>
      </c>
      <c r="U50" s="138"/>
      <c r="V50" s="137"/>
      <c r="W50" s="105"/>
      <c r="X50" s="167"/>
      <c r="Y50" s="156">
        <f t="shared" si="12"/>
        <v>-3229550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>
        <v>2800</v>
      </c>
      <c r="I51" s="25">
        <v>-2000</v>
      </c>
      <c r="J51" s="25">
        <v>100</v>
      </c>
      <c r="K51" s="170">
        <f t="shared" si="15"/>
        <v>900</v>
      </c>
      <c r="L51" s="171"/>
      <c r="M51" s="153"/>
      <c r="N51" s="149">
        <f t="shared" si="16"/>
        <v>900</v>
      </c>
      <c r="O51" s="67">
        <f t="shared" si="17"/>
        <v>409200.51666666684</v>
      </c>
      <c r="P51" s="7">
        <f t="shared" si="5"/>
        <v>18414023.250000007</v>
      </c>
      <c r="Q51" s="164">
        <f t="shared" si="18"/>
        <v>3832292.45</v>
      </c>
      <c r="R51" s="29">
        <f t="shared" si="3"/>
        <v>347.68507203239443</v>
      </c>
      <c r="S51" s="5">
        <f>SUM($Q$7:$Q51)/T51+213</f>
        <v>574709.51666666672</v>
      </c>
      <c r="T51" s="18">
        <v>45</v>
      </c>
      <c r="U51" s="138"/>
      <c r="V51" s="137"/>
      <c r="W51" s="105"/>
      <c r="X51" s="167"/>
      <c r="Y51" s="156">
        <f t="shared" si="12"/>
        <v>-3230450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480022.12391304364</v>
      </c>
      <c r="P52" s="7">
        <f t="shared" si="5"/>
        <v>22081017.700000007</v>
      </c>
      <c r="Q52" s="164">
        <f t="shared" si="18"/>
        <v>3832290.45</v>
      </c>
      <c r="R52" s="29">
        <f t="shared" si="3"/>
        <v>390.53039632722118</v>
      </c>
      <c r="S52" s="5">
        <f>SUM($Q$7:$Q52)/T52+213</f>
        <v>645531.12391304353</v>
      </c>
      <c r="T52" s="18">
        <v>46</v>
      </c>
      <c r="U52" s="138"/>
      <c r="V52" s="137"/>
      <c r="W52" s="105"/>
      <c r="X52" s="167"/>
      <c r="Y52" s="156">
        <f t="shared" si="12"/>
        <v>-3230450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547830.00319148949</v>
      </c>
      <c r="P53" s="7">
        <f t="shared" si="5"/>
        <v>25748010.150000006</v>
      </c>
      <c r="Q53" s="164">
        <f t="shared" si="18"/>
        <v>3832288.45</v>
      </c>
      <c r="R53" s="29">
        <f t="shared" si="3"/>
        <v>431.55248958927581</v>
      </c>
      <c r="S53" s="5">
        <f>SUM($Q$7:$Q53)/T53+213</f>
        <v>713339.00319148938</v>
      </c>
      <c r="T53" s="18">
        <v>47</v>
      </c>
      <c r="U53" s="138"/>
      <c r="V53" s="137"/>
      <c r="W53" s="105"/>
      <c r="X53" s="167"/>
      <c r="Y53" s="156">
        <f t="shared" si="12"/>
        <v>-3230450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>
        <v>300</v>
      </c>
      <c r="I54" s="25">
        <v>-1000</v>
      </c>
      <c r="J54" s="25">
        <v>100</v>
      </c>
      <c r="K54" s="170">
        <f t="shared" si="15"/>
        <v>-600</v>
      </c>
      <c r="L54" s="171"/>
      <c r="M54" s="153"/>
      <c r="N54" s="149">
        <f t="shared" si="16"/>
        <v>-600</v>
      </c>
      <c r="O54" s="67">
        <f t="shared" si="17"/>
        <v>612800.01250000007</v>
      </c>
      <c r="P54" s="7">
        <f t="shared" si="5"/>
        <v>29414400.600000005</v>
      </c>
      <c r="Q54" s="164">
        <f t="shared" si="18"/>
        <v>3831686.45</v>
      </c>
      <c r="R54" s="29">
        <f t="shared" si="3"/>
        <v>470.85774156664411</v>
      </c>
      <c r="S54" s="5">
        <f>SUM($Q$7:$Q54)/T54+213</f>
        <v>778309.01250000007</v>
      </c>
      <c r="T54" s="18">
        <v>48</v>
      </c>
      <c r="U54" s="138"/>
      <c r="V54" s="137"/>
      <c r="W54" s="105"/>
      <c r="X54" s="167"/>
      <c r="Y54" s="156">
        <f t="shared" si="12"/>
        <v>-3229850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-1000</v>
      </c>
      <c r="J55" s="25">
        <v>100</v>
      </c>
      <c r="K55" s="170">
        <f t="shared" si="15"/>
        <v>-600</v>
      </c>
      <c r="L55" s="171"/>
      <c r="M55" s="153"/>
      <c r="N55" s="149">
        <f t="shared" si="16"/>
        <v>-600</v>
      </c>
      <c r="O55" s="67">
        <f t="shared" si="17"/>
        <v>675105.8989795919</v>
      </c>
      <c r="P55" s="7">
        <f t="shared" si="5"/>
        <v>33080189.050000004</v>
      </c>
      <c r="Q55" s="164">
        <f t="shared" si="18"/>
        <v>3831084.45</v>
      </c>
      <c r="R55" s="29">
        <f t="shared" si="3"/>
        <v>508.55126499104148</v>
      </c>
      <c r="S55" s="5">
        <f>SUM($Q$7:$Q55)/T55+213</f>
        <v>840614.8989795919</v>
      </c>
      <c r="T55" s="18">
        <v>49</v>
      </c>
      <c r="U55" s="138"/>
      <c r="V55" s="137"/>
      <c r="W55" s="105"/>
      <c r="X55" s="167"/>
      <c r="Y55" s="156">
        <f t="shared" si="12"/>
        <v>-3229250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45"/>
  <sheetViews>
    <sheetView topLeftCell="A4918" workbookViewId="0">
      <selection activeCell="C4943" sqref="C4943:C494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2023-09-11T09:30:04Z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